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7A80BC9D-10DE-4A10-96F4-DA25A74E5230}" xr6:coauthVersionLast="46" xr6:coauthVersionMax="46" xr10:uidLastSave="{00000000-0000-0000-0000-000000000000}"/>
  <bookViews>
    <workbookView xWindow="-120" yWindow="480" windowWidth="29040" windowHeight="15840" xr2:uid="{9C5F991B-33F5-40E6-8E23-0D91DE965569}"/>
  </bookViews>
  <sheets>
    <sheet name="OPUC 13-15 Attachment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4" i="2" l="1"/>
  <c r="A16" i="2" s="1"/>
  <c r="A18" i="2" s="1"/>
  <c r="A20" i="2" s="1"/>
  <c r="A21" i="2" s="1"/>
  <c r="A22" i="2" s="1"/>
  <c r="A24" i="2" s="1"/>
  <c r="A13" i="2"/>
  <c r="A12" i="2"/>
  <c r="F16" i="2" l="1"/>
  <c r="D24" i="2"/>
  <c r="E24" i="2"/>
  <c r="F24" i="2"/>
  <c r="C24" i="2"/>
  <c r="G24" i="2" s="1"/>
  <c r="F22" i="2"/>
  <c r="E22" i="2"/>
  <c r="D22" i="2"/>
  <c r="C22" i="2"/>
  <c r="G22" i="2" s="1"/>
  <c r="G20" i="2"/>
  <c r="G18" i="2"/>
  <c r="G10" i="2"/>
  <c r="G12" i="2"/>
  <c r="D14" i="2"/>
  <c r="D16" i="2" s="1"/>
  <c r="E14" i="2"/>
  <c r="E16" i="2" s="1"/>
  <c r="F14" i="2"/>
  <c r="C14" i="2"/>
  <c r="G14" i="2" s="1"/>
  <c r="C16" i="2" l="1"/>
  <c r="G16" i="2"/>
  <c r="G26" i="2" s="1"/>
</calcChain>
</file>

<file path=xl/sharedStrings.xml><?xml version="1.0" encoding="utf-8"?>
<sst xmlns="http://schemas.openxmlformats.org/spreadsheetml/2006/main" count="34" uniqueCount="30">
  <si>
    <t>SERP</t>
  </si>
  <si>
    <t>Excess</t>
  </si>
  <si>
    <t>OPEB</t>
  </si>
  <si>
    <t>RIP</t>
  </si>
  <si>
    <t>Total</t>
  </si>
  <si>
    <t>SOAH Docket No. 473-21-2606</t>
  </si>
  <si>
    <t>PUC Docket No. 52195</t>
  </si>
  <si>
    <t>Attachment 1</t>
  </si>
  <si>
    <t>Page 1 of 1</t>
  </si>
  <si>
    <t>OPUC's 13th, Q. No. OPUC 13-15</t>
  </si>
  <si>
    <t>Less:</t>
  </si>
  <si>
    <t>Service Cost</t>
  </si>
  <si>
    <t>Capitalization Rate</t>
  </si>
  <si>
    <t>Capitalization of Service Cost component</t>
  </si>
  <si>
    <t>Increased benefit expense</t>
  </si>
  <si>
    <t>For the twelve months ended December 31, 2021</t>
  </si>
  <si>
    <t>Actuarially determined final Net Periodic Benefit Cost (gross)</t>
  </si>
  <si>
    <t>(1)</t>
  </si>
  <si>
    <t>Line No.</t>
  </si>
  <si>
    <t>(a)</t>
  </si>
  <si>
    <t>(b)</t>
  </si>
  <si>
    <t>(c)</t>
  </si>
  <si>
    <t>(d)</t>
  </si>
  <si>
    <t>(e)</t>
  </si>
  <si>
    <t>(2)</t>
  </si>
  <si>
    <t xml:space="preserve">The amount included in the 45-day Update on Schedule G-2.1, page 2, represents three months of this amount ($3,606,742 / 4 = $901,686). </t>
  </si>
  <si>
    <t>Updated with final actuarial report received on August 13, 2021, after filing the 45-day update. The actuarially determined net periodic benefit cost for all benefit plans is revised once the final census data is finalized, usually between July and August of each year.</t>
  </si>
  <si>
    <t>Pension and Benefit Expense Rebuttal Testimony of Ms. Prieto, Exhibit CSP-2R, page 3 (2)</t>
  </si>
  <si>
    <t>Actuarially determined estimated Net Periodic Benefit Cost (gross) (1)</t>
  </si>
  <si>
    <t>Pension and Benefit Expense WP A-3, Adjustment No. 4, page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</si>
</sst>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27">
    <xf numFmtId="0" fontId="0" fillId="0" borderId="0" xfId="0"/>
    <xf numFmtId="0" fontId="3" fillId="0" borderId="0" xfId="0" applyFont="1"/>
    <xf numFmtId="43" fontId="3" fillId="0" borderId="0" xfId="0" applyNumberFormat="1" applyFont="1"/>
    <xf numFmtId="164" fontId="3" fillId="0" borderId="0" xfId="1" applyNumberFormat="1" applyFont="1"/>
    <xf numFmtId="164" fontId="3" fillId="0" borderId="0" xfId="0" applyNumberFormat="1" applyFont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3" applyFont="1" applyAlignment="1">
      <alignment horizontal="right"/>
    </xf>
    <xf numFmtId="49" fontId="3" fillId="0" borderId="0" xfId="0" applyNumberFormat="1" applyFont="1"/>
    <xf numFmtId="0" fontId="3" fillId="0" borderId="0" xfId="0" applyFont="1" applyBorder="1" applyAlignment="1">
      <alignment horizontal="center"/>
    </xf>
    <xf numFmtId="164" fontId="3" fillId="0" borderId="0" xfId="1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left" indent="3"/>
    </xf>
    <xf numFmtId="10" fontId="3" fillId="0" borderId="1" xfId="2" applyNumberFormat="1" applyFont="1" applyBorder="1" applyAlignment="1">
      <alignment horizontal="right"/>
    </xf>
    <xf numFmtId="164" fontId="3" fillId="0" borderId="2" xfId="1" applyNumberFormat="1" applyFont="1" applyBorder="1"/>
    <xf numFmtId="0" fontId="5" fillId="0" borderId="0" xfId="0" applyFont="1"/>
    <xf numFmtId="164" fontId="5" fillId="0" borderId="0" xfId="0" applyNumberFormat="1" applyFont="1" applyAlignment="1">
      <alignment horizontal="right"/>
    </xf>
    <xf numFmtId="164" fontId="5" fillId="0" borderId="2" xfId="0" applyNumberFormat="1" applyFont="1" applyBorder="1"/>
    <xf numFmtId="0" fontId="3" fillId="0" borderId="0" xfId="0" quotePrefix="1" applyFont="1"/>
    <xf numFmtId="0" fontId="3" fillId="0" borderId="0" xfId="0" quotePrefix="1" applyFont="1" applyAlignment="1">
      <alignment horizontal="center"/>
    </xf>
    <xf numFmtId="0" fontId="3" fillId="0" borderId="0" xfId="0" quotePrefix="1" applyFont="1" applyAlignment="1">
      <alignment vertical="top"/>
    </xf>
    <xf numFmtId="0" fontId="5" fillId="0" borderId="0" xfId="0" applyFont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</cellXfs>
  <cellStyles count="4">
    <cellStyle name="Comma" xfId="1" builtinId="3"/>
    <cellStyle name="Normal" xfId="0" builtinId="0"/>
    <cellStyle name="Normal 2 10" xfId="3" xr:uid="{E5902B9D-B983-4BCE-9654-22FF58A82B44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C6DD7-9311-4C71-954C-DAADDB646527}">
  <sheetPr>
    <pageSetUpPr fitToPage="1"/>
  </sheetPr>
  <dimension ref="A1:N29"/>
  <sheetViews>
    <sheetView tabSelected="1" zoomScale="110" zoomScaleNormal="110" workbookViewId="0">
      <selection activeCell="B17" sqref="B17"/>
    </sheetView>
  </sheetViews>
  <sheetFormatPr defaultColWidth="9.140625" defaultRowHeight="15.75" x14ac:dyDescent="0.25"/>
  <cols>
    <col min="1" max="1" width="6.140625" style="1" customWidth="1"/>
    <col min="2" max="2" width="62.140625" style="1" customWidth="1"/>
    <col min="3" max="3" width="15.7109375" style="1" bestFit="1" customWidth="1"/>
    <col min="4" max="4" width="13.5703125" style="1" bestFit="1" customWidth="1"/>
    <col min="5" max="5" width="14.7109375" style="1" bestFit="1" customWidth="1"/>
    <col min="6" max="6" width="15.7109375" style="1" bestFit="1" customWidth="1"/>
    <col min="7" max="7" width="15.28515625" style="1" bestFit="1" customWidth="1"/>
    <col min="8" max="8" width="12.28515625" style="1" bestFit="1" customWidth="1"/>
    <col min="9" max="9" width="14.5703125" style="1" bestFit="1" customWidth="1"/>
    <col min="10" max="16384" width="9.140625" style="1"/>
  </cols>
  <sheetData>
    <row r="1" spans="1:14" x14ac:dyDescent="0.25">
      <c r="D1" s="9"/>
      <c r="E1" s="6"/>
      <c r="F1" s="6"/>
      <c r="G1" s="7" t="s">
        <v>5</v>
      </c>
      <c r="H1" s="6"/>
      <c r="I1" s="6"/>
      <c r="J1" s="6"/>
      <c r="K1" s="6"/>
      <c r="L1" s="6"/>
      <c r="M1" s="6"/>
      <c r="N1" s="6"/>
    </row>
    <row r="2" spans="1:14" x14ac:dyDescent="0.25">
      <c r="D2" s="9"/>
      <c r="E2" s="6"/>
      <c r="F2" s="6"/>
      <c r="G2" s="8" t="s">
        <v>6</v>
      </c>
      <c r="H2" s="6"/>
      <c r="I2" s="6"/>
      <c r="J2" s="6"/>
      <c r="K2" s="6"/>
      <c r="L2" s="6"/>
      <c r="M2" s="6"/>
      <c r="N2" s="6"/>
    </row>
    <row r="3" spans="1:14" x14ac:dyDescent="0.25">
      <c r="D3" s="9"/>
      <c r="E3" s="6"/>
      <c r="F3" s="6"/>
      <c r="G3" s="8" t="s">
        <v>9</v>
      </c>
      <c r="H3" s="6"/>
      <c r="I3" s="6"/>
      <c r="J3" s="6"/>
      <c r="K3" s="6"/>
      <c r="L3" s="6"/>
      <c r="M3" s="6"/>
      <c r="N3" s="6"/>
    </row>
    <row r="4" spans="1:14" x14ac:dyDescent="0.25">
      <c r="D4" s="9"/>
      <c r="E4" s="6"/>
      <c r="F4" s="6"/>
      <c r="G4" s="8" t="s">
        <v>7</v>
      </c>
      <c r="H4" s="6"/>
      <c r="I4" s="6"/>
      <c r="J4" s="6"/>
      <c r="K4" s="6"/>
      <c r="L4" s="6"/>
      <c r="M4" s="6"/>
      <c r="N4" s="6"/>
    </row>
    <row r="5" spans="1:14" x14ac:dyDescent="0.25">
      <c r="D5" s="9"/>
      <c r="E5" s="6"/>
      <c r="F5" s="6"/>
      <c r="G5" s="8" t="s">
        <v>8</v>
      </c>
      <c r="H5" s="6"/>
      <c r="I5" s="6"/>
      <c r="J5" s="6"/>
      <c r="K5" s="6"/>
      <c r="L5" s="6"/>
      <c r="M5" s="6"/>
      <c r="N5" s="6"/>
    </row>
    <row r="6" spans="1:14" x14ac:dyDescent="0.25">
      <c r="A6" s="25" t="s">
        <v>18</v>
      </c>
    </row>
    <row r="7" spans="1:14" x14ac:dyDescent="0.25">
      <c r="A7" s="26"/>
      <c r="C7" s="20" t="s">
        <v>19</v>
      </c>
      <c r="D7" s="20" t="s">
        <v>20</v>
      </c>
      <c r="E7" s="20" t="s">
        <v>21</v>
      </c>
      <c r="F7" s="20" t="s">
        <v>22</v>
      </c>
      <c r="G7" s="20" t="s">
        <v>23</v>
      </c>
    </row>
    <row r="8" spans="1:14" ht="18" customHeight="1" x14ac:dyDescent="0.25">
      <c r="C8" s="23" t="s">
        <v>15</v>
      </c>
      <c r="D8" s="23"/>
      <c r="E8" s="23"/>
      <c r="F8" s="23"/>
      <c r="G8" s="23"/>
    </row>
    <row r="9" spans="1:14" ht="18" customHeight="1" x14ac:dyDescent="0.25">
      <c r="C9" s="5" t="s">
        <v>3</v>
      </c>
      <c r="D9" s="5" t="s">
        <v>1</v>
      </c>
      <c r="E9" s="5" t="s">
        <v>0</v>
      </c>
      <c r="F9" s="5" t="s">
        <v>2</v>
      </c>
      <c r="G9" s="5" t="s">
        <v>4</v>
      </c>
    </row>
    <row r="10" spans="1:14" ht="18" customHeight="1" x14ac:dyDescent="0.25">
      <c r="A10" s="6">
        <v>1</v>
      </c>
      <c r="B10" s="1" t="s">
        <v>28</v>
      </c>
      <c r="C10" s="11">
        <v>3606742</v>
      </c>
      <c r="D10" s="11">
        <v>977872</v>
      </c>
      <c r="E10" s="11">
        <v>1011637</v>
      </c>
      <c r="F10" s="11">
        <v>-5914588</v>
      </c>
      <c r="G10" s="4">
        <f>SUM(C10:F10)</f>
        <v>-318337</v>
      </c>
      <c r="I10" s="2"/>
    </row>
    <row r="11" spans="1:14" ht="18" customHeight="1" x14ac:dyDescent="0.25">
      <c r="A11" s="6"/>
      <c r="B11" s="1" t="s">
        <v>10</v>
      </c>
      <c r="C11" s="11"/>
      <c r="D11" s="11"/>
      <c r="E11" s="11"/>
      <c r="F11" s="11"/>
      <c r="G11" s="11"/>
    </row>
    <row r="12" spans="1:14" ht="18" customHeight="1" x14ac:dyDescent="0.25">
      <c r="A12" s="6">
        <f>A10+1</f>
        <v>2</v>
      </c>
      <c r="B12" s="13" t="s">
        <v>11</v>
      </c>
      <c r="C12" s="11">
        <v>12158445</v>
      </c>
      <c r="D12" s="11">
        <v>284087</v>
      </c>
      <c r="E12" s="11">
        <v>0</v>
      </c>
      <c r="F12" s="11">
        <v>3165476</v>
      </c>
      <c r="G12" s="4">
        <f>SUM(C12:F12)</f>
        <v>15608008</v>
      </c>
    </row>
    <row r="13" spans="1:14" ht="18" customHeight="1" x14ac:dyDescent="0.25">
      <c r="A13" s="6">
        <f>A12+1</f>
        <v>3</v>
      </c>
      <c r="B13" s="13" t="s">
        <v>12</v>
      </c>
      <c r="C13" s="14">
        <v>0.25540000000000002</v>
      </c>
      <c r="D13" s="14">
        <v>0.25540000000000002</v>
      </c>
      <c r="E13" s="14">
        <v>0.25540000000000002</v>
      </c>
      <c r="F13" s="14">
        <v>0.25540000000000002</v>
      </c>
      <c r="G13" s="14">
        <v>0.25540000000000002</v>
      </c>
      <c r="H13" s="4"/>
      <c r="I13" s="2"/>
    </row>
    <row r="14" spans="1:14" ht="18" customHeight="1" x14ac:dyDescent="0.25">
      <c r="A14" s="6">
        <f>A13+1</f>
        <v>4</v>
      </c>
      <c r="B14" s="1" t="s">
        <v>13</v>
      </c>
      <c r="C14" s="12">
        <f>C12*C13</f>
        <v>3105266.8530000001</v>
      </c>
      <c r="D14" s="12">
        <f t="shared" ref="D14:F14" si="0">D12*D13</f>
        <v>72555.819799999997</v>
      </c>
      <c r="E14" s="12">
        <f t="shared" si="0"/>
        <v>0</v>
      </c>
      <c r="F14" s="12">
        <f t="shared" si="0"/>
        <v>808462.57040000008</v>
      </c>
      <c r="G14" s="4">
        <f>SUM(C14:F14)</f>
        <v>3986285.2432000004</v>
      </c>
    </row>
    <row r="15" spans="1:14" ht="18" customHeight="1" x14ac:dyDescent="0.25">
      <c r="A15" s="6"/>
      <c r="C15" s="10"/>
      <c r="D15" s="10"/>
      <c r="E15" s="10"/>
      <c r="F15" s="10"/>
      <c r="G15" s="10"/>
    </row>
    <row r="16" spans="1:14" ht="18" customHeight="1" thickBot="1" x14ac:dyDescent="0.3">
      <c r="A16" s="6">
        <f>A14+1</f>
        <v>5</v>
      </c>
      <c r="B16" s="16" t="s">
        <v>29</v>
      </c>
      <c r="C16" s="15">
        <f>ROUND(C10-C14,0)</f>
        <v>501475</v>
      </c>
      <c r="D16" s="15">
        <f>ROUND(D10-D14,0)</f>
        <v>905316</v>
      </c>
      <c r="E16" s="15">
        <f>ROUND(E10-E14,0)</f>
        <v>1011637</v>
      </c>
      <c r="F16" s="15">
        <f>ROUND(F10-F14,0)</f>
        <v>-6723051</v>
      </c>
      <c r="G16" s="18">
        <f>SUM(C16:F16)</f>
        <v>-4304623</v>
      </c>
    </row>
    <row r="17" spans="1:7" ht="18" customHeight="1" thickTop="1" x14ac:dyDescent="0.25">
      <c r="A17" s="6"/>
      <c r="C17" s="3"/>
      <c r="D17" s="3"/>
      <c r="E17" s="3"/>
      <c r="F17" s="3"/>
      <c r="G17" s="4"/>
    </row>
    <row r="18" spans="1:7" ht="18" customHeight="1" x14ac:dyDescent="0.25">
      <c r="A18" s="6">
        <f>A16+1</f>
        <v>6</v>
      </c>
      <c r="B18" s="1" t="s">
        <v>16</v>
      </c>
      <c r="C18" s="11">
        <v>4484232</v>
      </c>
      <c r="D18" s="11">
        <v>1045465</v>
      </c>
      <c r="E18" s="11">
        <v>1011637</v>
      </c>
      <c r="F18" s="11">
        <v>-5441233</v>
      </c>
      <c r="G18" s="4">
        <f>SUM(C18:F18)</f>
        <v>1100101</v>
      </c>
    </row>
    <row r="19" spans="1:7" ht="18" customHeight="1" x14ac:dyDescent="0.25">
      <c r="A19" s="6"/>
      <c r="B19" s="1" t="s">
        <v>10</v>
      </c>
      <c r="C19" s="11"/>
      <c r="D19" s="11"/>
      <c r="E19" s="11"/>
      <c r="F19" s="11"/>
      <c r="G19" s="11"/>
    </row>
    <row r="20" spans="1:7" ht="18" customHeight="1" x14ac:dyDescent="0.25">
      <c r="A20" s="6">
        <f>A18+1</f>
        <v>7</v>
      </c>
      <c r="B20" s="13" t="s">
        <v>11</v>
      </c>
      <c r="C20" s="11">
        <v>12701901</v>
      </c>
      <c r="D20" s="11">
        <v>234653</v>
      </c>
      <c r="E20" s="11">
        <v>0</v>
      </c>
      <c r="F20" s="11">
        <v>3498330</v>
      </c>
      <c r="G20" s="4">
        <f>SUM(C20:F20)</f>
        <v>16434884</v>
      </c>
    </row>
    <row r="21" spans="1:7" ht="18" customHeight="1" x14ac:dyDescent="0.25">
      <c r="A21" s="6">
        <f>A20+1</f>
        <v>8</v>
      </c>
      <c r="B21" s="13" t="s">
        <v>12</v>
      </c>
      <c r="C21" s="14">
        <v>0.25540000000000002</v>
      </c>
      <c r="D21" s="14">
        <v>0.25540000000000002</v>
      </c>
      <c r="E21" s="14">
        <v>0.25540000000000002</v>
      </c>
      <c r="F21" s="14">
        <v>0.25540000000000002</v>
      </c>
      <c r="G21" s="14">
        <v>0.25540000000000002</v>
      </c>
    </row>
    <row r="22" spans="1:7" ht="18" customHeight="1" x14ac:dyDescent="0.25">
      <c r="A22" s="6">
        <f>A21+1</f>
        <v>9</v>
      </c>
      <c r="B22" s="1" t="s">
        <v>13</v>
      </c>
      <c r="C22" s="12">
        <f>C20*C21</f>
        <v>3244065.5154000004</v>
      </c>
      <c r="D22" s="12">
        <f t="shared" ref="D22" si="1">D20*D21</f>
        <v>59930.376200000006</v>
      </c>
      <c r="E22" s="12">
        <f t="shared" ref="E22" si="2">E20*E21</f>
        <v>0</v>
      </c>
      <c r="F22" s="12">
        <f t="shared" ref="F22" si="3">F20*F21</f>
        <v>893473.48200000008</v>
      </c>
      <c r="G22" s="4">
        <f>SUM(C22:F22)</f>
        <v>4197469.3736000005</v>
      </c>
    </row>
    <row r="23" spans="1:7" ht="18" customHeight="1" x14ac:dyDescent="0.25">
      <c r="A23" s="6"/>
      <c r="C23" s="3"/>
      <c r="D23" s="3"/>
      <c r="E23" s="3"/>
      <c r="F23" s="3"/>
      <c r="G23" s="4"/>
    </row>
    <row r="24" spans="1:7" ht="35.1" customHeight="1" thickBot="1" x14ac:dyDescent="0.3">
      <c r="A24" s="6">
        <f>A22+1</f>
        <v>10</v>
      </c>
      <c r="B24" s="22" t="s">
        <v>27</v>
      </c>
      <c r="C24" s="15">
        <f>C18-C22</f>
        <v>1240166.4845999996</v>
      </c>
      <c r="D24" s="15">
        <f t="shared" ref="D24:F24" si="4">D18-D22</f>
        <v>985534.62379999994</v>
      </c>
      <c r="E24" s="15">
        <f t="shared" si="4"/>
        <v>1011637</v>
      </c>
      <c r="F24" s="15">
        <f t="shared" si="4"/>
        <v>-6334706.4819999998</v>
      </c>
      <c r="G24" s="18">
        <f>SUM(C24:F24)</f>
        <v>-3097368.3736000005</v>
      </c>
    </row>
    <row r="25" spans="1:7" ht="16.5" thickTop="1" x14ac:dyDescent="0.25">
      <c r="C25" s="4"/>
      <c r="D25" s="4"/>
      <c r="E25" s="4"/>
      <c r="F25" s="4"/>
      <c r="G25" s="4"/>
    </row>
    <row r="26" spans="1:7" ht="16.5" thickBot="1" x14ac:dyDescent="0.3">
      <c r="C26" s="4"/>
      <c r="D26" s="4"/>
      <c r="E26" s="4"/>
      <c r="F26" s="17" t="s">
        <v>14</v>
      </c>
      <c r="G26" s="18">
        <f>G16-G24</f>
        <v>-1207254.6263999995</v>
      </c>
    </row>
    <row r="27" spans="1:7" ht="16.5" thickTop="1" x14ac:dyDescent="0.25">
      <c r="G27" s="2"/>
    </row>
    <row r="28" spans="1:7" x14ac:dyDescent="0.25">
      <c r="A28" s="19" t="s">
        <v>17</v>
      </c>
      <c r="B28" s="24" t="s">
        <v>25</v>
      </c>
      <c r="C28" s="24"/>
      <c r="D28" s="24"/>
      <c r="E28" s="24"/>
      <c r="F28" s="24"/>
      <c r="G28" s="24"/>
    </row>
    <row r="29" spans="1:7" ht="31.5" customHeight="1" x14ac:dyDescent="0.25">
      <c r="A29" s="21" t="s">
        <v>24</v>
      </c>
      <c r="B29" s="24" t="s">
        <v>26</v>
      </c>
      <c r="C29" s="24"/>
      <c r="D29" s="24"/>
      <c r="E29" s="24"/>
      <c r="F29" s="24"/>
      <c r="G29" s="24"/>
    </row>
  </sheetData>
  <mergeCells count="4">
    <mergeCell ref="C8:G8"/>
    <mergeCell ref="B28:G28"/>
    <mergeCell ref="B29:G29"/>
    <mergeCell ref="A6:A7"/>
  </mergeCells>
  <pageMargins left="0.7" right="0.7" top="0.75" bottom="0.75" header="0.3" footer="0.3"/>
  <pageSetup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OPUC 13-15 Attachment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2021-12-06T18:53:01Z</dcterms:created>
  <dcterms:modified xsi:type="dcterms:W3CDTF">2021-12-06T18:53:05Z</dcterms:modified>
</cp:coreProperties>
</file>